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DieseArbeitsmappe" defaultThemeVersion="124226"/>
  <mc:AlternateContent xmlns:mc="http://schemas.openxmlformats.org/markup-compatibility/2006">
    <mc:Choice Requires="x15">
      <x15ac:absPath xmlns:x15ac="http://schemas.microsoft.com/office/spreadsheetml/2010/11/ac" url="https://aw.dst.tk-inline.net/sites/vergabeverfahren/Vw1jy0ewo/Projektbibliothek/"/>
    </mc:Choice>
  </mc:AlternateContent>
  <xr:revisionPtr revIDLastSave="0" documentId="13_ncr:20000001_{4E28970D-A2B9-46F1-B0CC-7224DC2981A8}" xr6:coauthVersionLast="47" xr6:coauthVersionMax="47" xr10:uidLastSave="{00000000-0000-0000-0000-000000000000}"/>
  <bookViews>
    <workbookView xWindow="-110" yWindow="-110" windowWidth="38620" windowHeight="21100" activeTab="2" xr2:uid="{00000000-000D-0000-FFFF-FFFF00000000}"/>
  </bookViews>
  <sheets>
    <sheet name="Deckblatt" sheetId="1" r:id="rId1"/>
    <sheet name="Erläuterung " sheetId="2" r:id="rId2"/>
    <sheet name="Bewertungskriterien" sheetId="6" r:id="rId3"/>
  </sheets>
  <definedNames>
    <definedName name="_GoBack" localSheetId="1">'Erläuterung '!$A$4</definedName>
    <definedName name="_xlnm.Print_Titles" localSheetId="2">Bewertungskriterien!$1:$1</definedName>
    <definedName name="JaNein">#REF!</definedName>
    <definedName name="Z_9FFCA61D_7873_4823_A780_02FB2C85859F_.wvu.PrintArea" localSheetId="0" hidden="1">Deckblatt!$A$1:$A$4</definedName>
    <definedName name="Z_9FFCA61D_7873_4823_A780_02FB2C85859F_.wvu.PrintArea" localSheetId="1" hidden="1">'Erläuterung '!$A$1:$A$6</definedName>
  </definedNames>
  <calcPr calcId="191029"/>
  <customWorkbookViews>
    <customWorkbookView name="Techniker Krankenkasse - Persönliche Ansicht" guid="{9FFCA61D-7873-4823-A780-02FB2C85859F}" mergeInterval="0" personalView="1" maximized="1" xWindow="-8" yWindow="-8" windowWidth="1296" windowHeight="1000"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6" l="1"/>
  <c r="G8" i="6"/>
  <c r="C8" i="6"/>
  <c r="F5" i="6"/>
  <c r="F8" i="6" s="1"/>
  <c r="F4" i="6"/>
</calcChain>
</file>

<file path=xl/sharedStrings.xml><?xml version="1.0" encoding="utf-8"?>
<sst xmlns="http://schemas.openxmlformats.org/spreadsheetml/2006/main" count="24" uniqueCount="24">
  <si>
    <t>Erläuterung</t>
  </si>
  <si>
    <t>Zielerfüllungsgrad</t>
  </si>
  <si>
    <t>Erreichte Bewertungs-punkte</t>
  </si>
  <si>
    <t>Erreichte  Leistungspunkte</t>
  </si>
  <si>
    <t>Maximal erreichbare Leistungspunkte</t>
  </si>
  <si>
    <t>B1</t>
  </si>
  <si>
    <t>B2</t>
  </si>
  <si>
    <t>B3</t>
  </si>
  <si>
    <t>B4</t>
  </si>
  <si>
    <t>Qualität der Leistung auf Grundlage Verfügbarkeit der Kapazitäten, Flexibilität bei Einsatzzeiten</t>
  </si>
  <si>
    <t>Vorlaufzeit für die Verfügbarkeit eines IT-Experten des AN nach Abruf durch die TK</t>
  </si>
  <si>
    <t>Bewertungskriterien</t>
  </si>
  <si>
    <t>Gewichtungs-punkte</t>
  </si>
  <si>
    <t xml:space="preserve">Qualität des einzusetztendes Personal auf Grundlage der Leistungsbeschreibung </t>
  </si>
  <si>
    <r>
      <t xml:space="preserve">
</t>
    </r>
    <r>
      <rPr>
        <b/>
        <sz val="20"/>
        <rFont val="Arial"/>
        <family val="2"/>
      </rPr>
      <t xml:space="preserve">Fachliche Bewertungsmatrix 
</t>
    </r>
    <r>
      <rPr>
        <b/>
        <sz val="16"/>
        <rFont val="Arial"/>
        <family val="2"/>
      </rPr>
      <t>Vector Open-Source</t>
    </r>
    <r>
      <rPr>
        <sz val="18"/>
        <rFont val="Arial"/>
        <family val="2"/>
      </rPr>
      <t xml:space="preserve">
</t>
    </r>
  </si>
  <si>
    <t>Das einzusetzende Personal verfügt über praktische Erfahrung und Kenntnisse in der Nutzung der Programmiersprache LUA, erworben durch die Mitarbeit in durchgeführten Projekten.</t>
  </si>
  <si>
    <t>Das einzusetzende Personal verfügt über praktische Erfahrung und Kenntnisse in der Nutzung der Programmiersprache Vector Remap Language (VRL), erworben durch die Mitarbeit in durchgeführten Projekten.</t>
  </si>
  <si>
    <r>
      <t xml:space="preserve">Das einzusetzende Personal verfügt über praktische Erfahrung und Kenntnisse die mit dem Inhalt der ausgeschriebenen Leistungen </t>
    </r>
    <r>
      <rPr>
        <b/>
        <sz val="11"/>
        <rFont val="Arial"/>
        <family val="2"/>
      </rPr>
      <t>(insb. Health Checks, Unterstützung bei der Entstörung der Systemumgebung, Erstellung von Dokumentationen)</t>
    </r>
    <r>
      <rPr>
        <sz val="11"/>
        <rFont val="Arial"/>
        <family val="2"/>
      </rPr>
      <t xml:space="preserve">  nach Art, Umfang und Schwierigkeitsgrad vergleichbar sind, erworben durch die Mitarbeit in durchgeführten Projekten.</t>
    </r>
  </si>
  <si>
    <r>
      <t xml:space="preserve">
</t>
    </r>
    <r>
      <rPr>
        <sz val="11"/>
        <rFont val="Arial"/>
        <family val="2"/>
      </rPr>
      <t>0 Projekte = 0 Punkte
1 Projekt = 1 Punkt</t>
    </r>
    <r>
      <rPr>
        <sz val="11"/>
        <color theme="1"/>
        <rFont val="Arial"/>
        <family val="2"/>
      </rPr>
      <t xml:space="preserve">
2 Projekte = 2 Punkte 
3 Projekte = 3 Punkte
4 Projekte = 4 Punkte
5 Projekte = 5 Punkte
6 Projekte = 6 Punkte 
</t>
    </r>
  </si>
  <si>
    <t xml:space="preserve">
0 Projekte = 0 Punkte
1 Projekt = 1 Punkte
2 Projekte = 2 Punkte 
3 Projekte = 3 Punkte
4 Projekte = 4 Punkte
5 Projekte = 5 Punkte
6 Projekte = 6 Punkte 
</t>
  </si>
  <si>
    <t>Auf Anforderung der TK sind Ansprechpartner der genannten Projektreferenzauftraggeber zu benennen. Auf Anforderung der TK ist der (Klar-)Name des Mitarbeiters zu benennen.</t>
  </si>
  <si>
    <t xml:space="preserve">0 Projekte = 0 Punkte
1 Projekt = 1 Punkte
2 Projekte = 2 Punkte 
3 Projekte = 3 Punkte
4 Projekte = 4 Punkte
5 Projekte = 5 Punkte
6 Projekte = 6 Punkte </t>
  </si>
  <si>
    <r>
      <t xml:space="preserve">Diese Bewertungsmatrix enthält eine Zusammenstellung an Bewertungskriterien, die von der TK fachlich bewertet werden und zu denen vom Bieter Angaben zu machen sind. </t>
    </r>
    <r>
      <rPr>
        <b/>
        <u/>
        <sz val="11"/>
        <rFont val="Arial"/>
        <family val="2"/>
      </rPr>
      <t>Hierfür tragen Sie bitte in der Spalte E "Erreichte Bewertungspunkte" (blau markiert) den erreichten/angebotenen Zielerfüllungsgrad zum jeweiligen Bewertungskriterium ein.</t>
    </r>
    <r>
      <rPr>
        <sz val="11"/>
        <rFont val="Arial"/>
        <family val="2"/>
      </rPr>
      <t xml:space="preserve"> Die Bewertungskriterien werden nach dem erreichten/angebotenen Zielerfüllungsgrad und der Wichtigkeit des Bewertungskriteriums für die TK mit Punkten bewertet. Gemäß den Vorgaben in der Spalte D "Zielerfüllungsgrad" erhält jedes Bewertungskriterium Bewertungspunkte. Die erreichten Bewertungspunkte werden mit dem Gewichtungsfaktor (Spalte C) multipliziert und ergeben die Leistungspunkte. Die Höhe des Gewichtungsfaktor entspricht der Wichtigkeit des Bewertungskriteriums für die TK. Die Leistungspunkte aller Bewertungskriterien werden addiert und ergeben die Gesamtpunktzahl für das Angebot. 
Maximal können </t>
    </r>
    <r>
      <rPr>
        <b/>
        <u/>
        <sz val="11"/>
        <rFont val="Arial"/>
        <family val="2"/>
      </rPr>
      <t>640 Leistungspunkte</t>
    </r>
    <r>
      <rPr>
        <sz val="11"/>
        <rFont val="Arial"/>
        <family val="2"/>
      </rPr>
      <t xml:space="preserve"> erreicht werden.
</t>
    </r>
    <r>
      <rPr>
        <b/>
        <u/>
        <sz val="11"/>
        <rFont val="Arial"/>
        <family val="2"/>
      </rPr>
      <t>Hinweis:</t>
    </r>
    <r>
      <rPr>
        <b/>
        <i/>
        <sz val="11"/>
        <rFont val="Arial"/>
        <family val="2"/>
      </rPr>
      <t xml:space="preserve"> 
</t>
    </r>
    <r>
      <rPr>
        <sz val="11"/>
        <rFont val="Arial"/>
        <family val="2"/>
      </rPr>
      <t>1) Die Bewertungsmatrix ist vom Bieter vollständig und wahrheitsgemäß auszufüllen. Die gemachten Angaben sind verbindlich und werden Vertragsbestandteil. Die Angaben dürfen keine Vorbehalte enthalten oder die Anforderungen der TK abändern.</t>
    </r>
    <r>
      <rPr>
        <b/>
        <i/>
        <sz val="11"/>
        <rFont val="Arial"/>
        <family val="2"/>
      </rPr>
      <t xml:space="preserve">
</t>
    </r>
    <r>
      <rPr>
        <sz val="11"/>
        <rFont val="Arial"/>
        <family val="2"/>
      </rPr>
      <t xml:space="preserve">2) Die Nichterfüllung eines Bewertungkriteriums führt nicht zum Ausschluss des Angebots, sondern zu einer Wertung mit null (0) Punkten.
</t>
    </r>
  </si>
  <si>
    <t xml:space="preserve">
&gt;= sechs Werktage (Mo-Fr) = 0 Punkte
&lt;= fünf Werktage (Mo-Fr) = 2 Punkte
&lt;= vier Werktage (Mo-Fr) = 3 Punkte
&lt;= drei Werktage (Mo-Fr) = 4 Punkte
&lt;= zwei Werktage (Mo-Fr) = 5 Punkte
&lt;= ein Werktag (Mo-Fr)  = 6 Punkte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</si>
</sst>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7]d/\ mmmm\ yyyy;@"/>
  </numFmts>
  <fonts count="17" x14ac:knownFonts="1">
    <font>
      <sz val="10"/>
      <color theme="1"/>
      <name val="Arial"/>
      <family val="2"/>
    </font>
    <font>
      <sz val="10"/>
      <name val="Arial"/>
      <family val="2"/>
    </font>
    <font>
      <sz val="10"/>
      <name val="Arial"/>
      <family val="2"/>
    </font>
    <font>
      <sz val="18"/>
      <name val="Arial"/>
      <family val="2"/>
    </font>
    <font>
      <b/>
      <sz val="12"/>
      <name val="Arial"/>
      <family val="2"/>
    </font>
    <font>
      <b/>
      <sz val="12"/>
      <color theme="1"/>
      <name val="Arial"/>
      <family val="2"/>
    </font>
    <font>
      <b/>
      <sz val="11"/>
      <color theme="1"/>
      <name val="Arial"/>
      <family val="2"/>
    </font>
    <font>
      <sz val="10"/>
      <color theme="1"/>
      <name val="Arial"/>
      <family val="2"/>
    </font>
    <font>
      <sz val="12"/>
      <color theme="1"/>
      <name val="Arial"/>
      <family val="2"/>
    </font>
    <font>
      <sz val="11"/>
      <color theme="1"/>
      <name val="Arial"/>
      <family val="2"/>
    </font>
    <font>
      <sz val="11"/>
      <name val="Arial"/>
      <family val="2"/>
    </font>
    <font>
      <b/>
      <sz val="20"/>
      <name val="Arial"/>
      <family val="2"/>
    </font>
    <font>
      <b/>
      <u/>
      <sz val="11"/>
      <name val="Arial"/>
      <family val="2"/>
    </font>
    <font>
      <sz val="8"/>
      <name val="Arial"/>
      <family val="2"/>
    </font>
    <font>
      <b/>
      <sz val="16"/>
      <name val="Arial"/>
      <family val="2"/>
    </font>
    <font>
      <b/>
      <sz val="11"/>
      <name val="Arial"/>
      <family val="2"/>
    </font>
    <font>
      <b/>
      <i/>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indexed="64"/>
      </top>
      <bottom style="medium">
        <color indexed="64"/>
      </bottom>
      <diagonal/>
    </border>
    <border>
      <left/>
      <right style="thin">
        <color auto="1"/>
      </right>
      <top style="thin">
        <color auto="1"/>
      </top>
      <bottom style="thin">
        <color auto="1"/>
      </bottom>
      <diagonal/>
    </border>
  </borders>
  <cellStyleXfs count="4">
    <xf numFmtId="0" fontId="0" fillId="0" borderId="0"/>
    <xf numFmtId="0" fontId="1" fillId="0" borderId="0"/>
    <xf numFmtId="0" fontId="2" fillId="0" borderId="0"/>
    <xf numFmtId="9" fontId="7" fillId="0" borderId="0" applyFont="0" applyFill="0" applyBorder="0" applyAlignment="0" applyProtection="0"/>
  </cellStyleXfs>
  <cellXfs count="26">
    <xf numFmtId="0" fontId="0" fillId="0" borderId="0" xfId="0"/>
    <xf numFmtId="0" fontId="0" fillId="3" borderId="0" xfId="0" applyFill="1"/>
    <xf numFmtId="164" fontId="4" fillId="0" borderId="0" xfId="0" applyNumberFormat="1" applyFont="1" applyAlignment="1">
      <alignment horizontal="center" vertical="center"/>
    </xf>
    <xf numFmtId="0" fontId="8" fillId="0" borderId="0" xfId="0" applyFont="1"/>
    <xf numFmtId="0" fontId="0" fillId="0" borderId="0" xfId="0" applyAlignment="1">
      <alignment horizontal="left" vertical="center" wrapText="1"/>
    </xf>
    <xf numFmtId="0" fontId="0" fillId="0" borderId="3" xfId="0" applyBorder="1"/>
    <xf numFmtId="0" fontId="0" fillId="0" borderId="0" xfId="0" applyAlignment="1">
      <alignment horizontal="center" vertical="center"/>
    </xf>
    <xf numFmtId="0" fontId="9" fillId="0" borderId="1" xfId="0" applyFont="1" applyBorder="1" applyAlignment="1">
      <alignment horizontal="center" vertical="center" wrapText="1" shrinkToFit="1"/>
    </xf>
    <xf numFmtId="3" fontId="6" fillId="2" borderId="1" xfId="0" applyNumberFormat="1" applyFont="1" applyFill="1" applyBorder="1" applyAlignment="1">
      <alignment horizontal="center" vertical="center" wrapText="1" shrinkToFit="1"/>
    </xf>
    <xf numFmtId="0" fontId="9" fillId="4" borderId="1" xfId="0" applyFont="1" applyFill="1" applyBorder="1" applyAlignment="1">
      <alignment horizontal="center" vertical="center" wrapText="1" shrinkToFit="1"/>
    </xf>
    <xf numFmtId="9" fontId="10" fillId="4" borderId="1" xfId="3" applyFont="1" applyFill="1" applyBorder="1" applyAlignment="1">
      <alignment vertical="center" wrapText="1" shrinkToFit="1"/>
    </xf>
    <xf numFmtId="0" fontId="6" fillId="4" borderId="1" xfId="3" applyNumberFormat="1" applyFont="1" applyFill="1" applyBorder="1" applyAlignment="1">
      <alignment horizontal="center" vertical="center" wrapText="1" shrinkToFit="1"/>
    </xf>
    <xf numFmtId="3" fontId="6" fillId="5" borderId="1" xfId="0" applyNumberFormat="1" applyFont="1" applyFill="1" applyBorder="1" applyAlignment="1">
      <alignment horizontal="center" vertical="center" wrapText="1" shrinkToFit="1"/>
    </xf>
    <xf numFmtId="3" fontId="6" fillId="7" borderId="1" xfId="0" applyNumberFormat="1" applyFont="1" applyFill="1" applyBorder="1" applyAlignment="1">
      <alignment horizontal="center" vertical="center" wrapText="1" shrinkToFit="1"/>
    </xf>
    <xf numFmtId="0" fontId="9" fillId="0" borderId="0" xfId="0" applyFont="1"/>
    <xf numFmtId="3" fontId="6" fillId="5" borderId="1" xfId="0" applyNumberFormat="1" applyFont="1" applyFill="1" applyBorder="1" applyAlignment="1">
      <alignment horizontal="center" vertical="center"/>
    </xf>
    <xf numFmtId="3" fontId="6" fillId="7" borderId="1" xfId="0" applyNumberFormat="1" applyFont="1" applyFill="1" applyBorder="1" applyAlignment="1">
      <alignment horizontal="center" vertical="center"/>
    </xf>
    <xf numFmtId="0" fontId="5" fillId="6" borderId="1" xfId="0" applyFont="1" applyFill="1" applyBorder="1" applyAlignment="1">
      <alignment horizontal="center" vertical="center" wrapText="1" shrinkToFit="1"/>
    </xf>
    <xf numFmtId="0" fontId="10" fillId="0" borderId="0" xfId="0" applyFont="1" applyAlignment="1">
      <alignment horizontal="left" vertical="top" wrapText="1" indent="1"/>
    </xf>
    <xf numFmtId="0" fontId="0" fillId="0" borderId="0" xfId="0" applyAlignment="1">
      <alignment horizontal="left" indent="1"/>
    </xf>
    <xf numFmtId="0" fontId="1" fillId="0" borderId="0" xfId="0" applyFont="1" applyAlignment="1">
      <alignment horizontal="left" vertical="top" wrapText="1" indent="1"/>
    </xf>
    <xf numFmtId="0" fontId="10" fillId="0" borderId="1" xfId="0" applyFont="1" applyBorder="1" applyAlignment="1">
      <alignment horizontal="center" vertical="center" wrapText="1" shrinkToFit="1"/>
    </xf>
    <xf numFmtId="49" fontId="5" fillId="6" borderId="1" xfId="0" applyNumberFormat="1" applyFont="1" applyFill="1" applyBorder="1" applyAlignment="1">
      <alignment horizontal="center" vertical="center" wrapText="1" shrinkToFit="1"/>
    </xf>
    <xf numFmtId="0" fontId="5" fillId="6" borderId="2" xfId="0" applyFont="1" applyFill="1" applyBorder="1" applyAlignment="1">
      <alignment horizontal="left" vertical="center" wrapText="1" indent="1" shrinkToFit="1"/>
    </xf>
    <xf numFmtId="0" fontId="5" fillId="6" borderId="4" xfId="0" applyFont="1" applyFill="1" applyBorder="1" applyAlignment="1">
      <alignment horizontal="left" vertical="center" wrapText="1" indent="1" shrinkToFit="1"/>
    </xf>
    <xf numFmtId="0" fontId="0" fillId="0" borderId="0" xfId="0"/>
  </cellXfs>
  <cellStyles count="4">
    <cellStyle name="Prozent" xfId="3" builtinId="5"/>
    <cellStyle name="Standard" xfId="0" builtinId="0"/>
    <cellStyle name="Standard 2" xfId="1" xr:uid="{00000000-0005-0000-0000-000002000000}"/>
    <cellStyle name="Standard 3"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4058285</xdr:colOff>
      <xdr:row>2</xdr:row>
      <xdr:rowOff>0</xdr:rowOff>
    </xdr:from>
    <xdr:to>
      <xdr:col>0</xdr:col>
      <xdr:colOff>5190490</xdr:colOff>
      <xdr:row>2</xdr:row>
      <xdr:rowOff>1191600</xdr:rowOff>
    </xdr:to>
    <xdr:pic>
      <xdr:nvPicPr>
        <xdr:cNvPr id="2" name="Bild 37">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058285" y="317500"/>
          <a:ext cx="1193165" cy="11916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4045585</xdr:colOff>
      <xdr:row>2</xdr:row>
      <xdr:rowOff>44450</xdr:rowOff>
    </xdr:from>
    <xdr:to>
      <xdr:col>1</xdr:col>
      <xdr:colOff>3810</xdr:colOff>
      <xdr:row>2</xdr:row>
      <xdr:rowOff>1236050</xdr:rowOff>
    </xdr:to>
    <xdr:pic>
      <xdr:nvPicPr>
        <xdr:cNvPr id="2" name="Bild 37">
          <a:extLst>
            <a:ext uri="{FF2B5EF4-FFF2-40B4-BE49-F238E27FC236}">
              <a16:creationId xmlns:a16="http://schemas.microsoft.com/office/drawing/2014/main" id="{863A7E62-4336-4C92-BA49-3476E3714D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045585" y="361950"/>
          <a:ext cx="1193165" cy="119160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A4"/>
  <sheetViews>
    <sheetView showGridLines="0" zoomScaleNormal="100" workbookViewId="0">
      <selection activeCell="A25" sqref="A25"/>
    </sheetView>
  </sheetViews>
  <sheetFormatPr baseColWidth="10" defaultColWidth="11.453125" defaultRowHeight="12.5" x14ac:dyDescent="0.25"/>
  <cols>
    <col min="1" max="1" width="75.7265625" customWidth="1"/>
  </cols>
  <sheetData>
    <row r="1" spans="1:1" x14ac:dyDescent="0.25">
      <c r="A1" s="1"/>
    </row>
    <row r="3" spans="1:1" ht="370.15" customHeight="1" x14ac:dyDescent="0.25">
      <c r="A3" s="20" t="s">
        <v>14</v>
      </c>
    </row>
    <row r="4" spans="1:1" x14ac:dyDescent="0.25">
      <c r="A4" s="1"/>
    </row>
  </sheetData>
  <customSheetViews>
    <customSheetView guid="{9FFCA61D-7873-4823-A780-02FB2C85859F}" showPageBreaks="1" showGridLines="0" printArea="1">
      <selection activeCell="A3" sqref="A3"/>
      <pageMargins left="0" right="0" top="0" bottom="0" header="0" footer="0"/>
      <pageSetup paperSize="9" scale="125" orientation="portrait" r:id="rId1"/>
      <headerFooter>
        <oddHeader>&amp;LLos 2 Anlage V 5</oddHeader>
      </headerFooter>
    </customSheetView>
  </customSheetViews>
  <pageMargins left="0.70866141732283472" right="0.70866141732283472" top="0.78740157480314965" bottom="0.78740157480314965" header="0.31496062992125984" footer="0.31496062992125984"/>
  <pageSetup paperSize="9" orientation="portrait" r:id="rId2"/>
  <headerFooter>
    <oddHeader xml:space="preserve">&amp;L&amp;"Arial,Fett"Anlage A2
Bewertungsmatrix </oddHeader>
    <oddFooter xml:space="preserve">&amp;L&amp;"Arial,Fett"&amp;9 26-09108&amp;C&amp;"Arial,Fett"&amp;9Vector Open-Source&amp;RSeiten &amp;P von &amp;N </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A6"/>
  <sheetViews>
    <sheetView showGridLines="0" zoomScaleNormal="100" zoomScalePageLayoutView="115" workbookViewId="0">
      <selection activeCell="F5" sqref="F5"/>
    </sheetView>
  </sheetViews>
  <sheetFormatPr baseColWidth="10" defaultColWidth="11.453125" defaultRowHeight="12.5" x14ac:dyDescent="0.25"/>
  <cols>
    <col min="1" max="1" width="75.7265625" customWidth="1"/>
  </cols>
  <sheetData>
    <row r="1" spans="1:1" x14ac:dyDescent="0.25">
      <c r="A1" s="1"/>
    </row>
    <row r="3" spans="1:1" ht="123" customHeight="1" x14ac:dyDescent="0.25"/>
    <row r="4" spans="1:1" ht="40.5" customHeight="1" x14ac:dyDescent="0.25">
      <c r="A4" s="2" t="s">
        <v>0</v>
      </c>
    </row>
    <row r="5" spans="1:1" s="19" customFormat="1" ht="386.25" customHeight="1" x14ac:dyDescent="0.25">
      <c r="A5" s="18" t="s">
        <v>22</v>
      </c>
    </row>
    <row r="6" spans="1:1" x14ac:dyDescent="0.25">
      <c r="A6" s="1"/>
    </row>
  </sheetData>
  <customSheetViews>
    <customSheetView guid="{9FFCA61D-7873-4823-A780-02FB2C85859F}" showPageBreaks="1" showGridLines="0" printArea="1" topLeftCell="A2">
      <selection activeCell="A3" sqref="A3"/>
      <pageMargins left="0" right="0" top="0" bottom="0" header="0" footer="0"/>
      <pageSetup paperSize="9" scale="125" orientation="portrait" r:id="rId1"/>
      <headerFooter>
        <oddHeader>&amp;LLos 2 Anlage V5</oddHeader>
      </headerFooter>
    </customSheetView>
  </customSheetViews>
  <pageMargins left="0.70866141732283472" right="0.70866141732283472" top="0.78740157480314965" bottom="0.78740157480314965" header="0.31496062992125984" footer="0.31496062992125984"/>
  <pageSetup paperSize="9" orientation="portrait" r:id="rId2"/>
  <headerFooter>
    <oddHeader>&amp;L&amp;"Arial,Fett"Anlage A2
Bewertungsmatrix</oddHeader>
    <oddFooter>&amp;L&amp;"Arial,Fett"&amp;9 26-09108&amp;C&amp;"Arial,Fett"&amp;9Vector Open-Source&amp;R&amp;"Arial,Fett"&amp;9&amp;P von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24"/>
  <sheetViews>
    <sheetView tabSelected="1" topLeftCell="A4" zoomScale="110" zoomScaleNormal="110" workbookViewId="0">
      <selection activeCell="E7" sqref="E7"/>
    </sheetView>
  </sheetViews>
  <sheetFormatPr baseColWidth="10" defaultColWidth="11.453125" defaultRowHeight="15.5" x14ac:dyDescent="0.35"/>
  <cols>
    <col min="1" max="1" width="20.7265625" customWidth="1"/>
    <col min="2" max="2" width="54.54296875" customWidth="1"/>
    <col min="3" max="3" width="20.7265625" customWidth="1"/>
    <col min="4" max="4" width="42.453125" customWidth="1"/>
    <col min="5" max="5" width="20.7265625" customWidth="1"/>
    <col min="6" max="7" width="20.7265625" style="3" customWidth="1"/>
    <col min="9" max="9" width="59" customWidth="1"/>
  </cols>
  <sheetData>
    <row r="1" spans="1:86" ht="60" customHeight="1" thickBot="1" x14ac:dyDescent="0.3">
      <c r="A1" s="23" t="s">
        <v>11</v>
      </c>
      <c r="B1" s="24"/>
      <c r="C1" s="17" t="s">
        <v>12</v>
      </c>
      <c r="D1" s="17" t="s">
        <v>1</v>
      </c>
      <c r="E1" s="17" t="s">
        <v>2</v>
      </c>
      <c r="F1" s="17" t="s">
        <v>3</v>
      </c>
      <c r="G1" s="17" t="s">
        <v>4</v>
      </c>
    </row>
    <row r="2" spans="1:86" s="5" customFormat="1" ht="40.15" customHeight="1" thickBot="1" x14ac:dyDescent="0.3">
      <c r="A2" s="22" t="s">
        <v>13</v>
      </c>
      <c r="B2" s="22"/>
      <c r="C2" s="22"/>
      <c r="D2" s="22"/>
      <c r="E2" s="22"/>
      <c r="F2" s="22"/>
      <c r="G2" s="2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row>
    <row r="3" spans="1:86" ht="126" x14ac:dyDescent="0.25">
      <c r="A3" s="9" t="s">
        <v>5</v>
      </c>
      <c r="B3" s="10" t="s">
        <v>15</v>
      </c>
      <c r="C3" s="11">
        <v>25</v>
      </c>
      <c r="D3" s="7" t="s">
        <v>18</v>
      </c>
      <c r="E3" s="8"/>
      <c r="F3" s="12">
        <v>0</v>
      </c>
      <c r="G3" s="13">
        <v>150</v>
      </c>
      <c r="I3" s="6"/>
    </row>
    <row r="4" spans="1:86" ht="126" x14ac:dyDescent="0.25">
      <c r="A4" s="9" t="s">
        <v>6</v>
      </c>
      <c r="B4" s="10" t="s">
        <v>16</v>
      </c>
      <c r="C4" s="11">
        <v>25</v>
      </c>
      <c r="D4" s="7" t="s">
        <v>19</v>
      </c>
      <c r="E4" s="8"/>
      <c r="F4" s="12">
        <f>E4*C4</f>
        <v>0</v>
      </c>
      <c r="G4" s="13">
        <v>150</v>
      </c>
      <c r="I4" s="6"/>
    </row>
    <row r="5" spans="1:86" ht="144.75" customHeight="1" x14ac:dyDescent="0.25">
      <c r="A5" s="9" t="s">
        <v>7</v>
      </c>
      <c r="B5" s="10" t="s">
        <v>17</v>
      </c>
      <c r="C5" s="11">
        <v>40</v>
      </c>
      <c r="D5" s="21" t="s">
        <v>21</v>
      </c>
      <c r="E5" s="8"/>
      <c r="F5" s="12">
        <f>E5*C5</f>
        <v>0</v>
      </c>
      <c r="G5" s="13">
        <v>240</v>
      </c>
      <c r="I5" s="6"/>
    </row>
    <row r="6" spans="1:86" ht="40.15" customHeight="1" x14ac:dyDescent="0.25">
      <c r="A6" s="22" t="s">
        <v>9</v>
      </c>
      <c r="B6" s="22"/>
      <c r="C6" s="22"/>
      <c r="D6" s="22"/>
      <c r="E6" s="22"/>
      <c r="F6" s="22"/>
      <c r="G6" s="22"/>
    </row>
    <row r="7" spans="1:86" ht="112" x14ac:dyDescent="0.25">
      <c r="A7" s="9" t="s">
        <v>8</v>
      </c>
      <c r="B7" s="10" t="s">
        <v>10</v>
      </c>
      <c r="C7" s="11">
        <v>10</v>
      </c>
      <c r="D7" s="7" t="s">
        <v>23</v>
      </c>
      <c r="E7" s="8"/>
      <c r="F7" s="12">
        <f>E7*C7</f>
        <v>0</v>
      </c>
      <c r="G7" s="13">
        <v>60</v>
      </c>
    </row>
    <row r="8" spans="1:86" ht="14" x14ac:dyDescent="0.3">
      <c r="A8" s="14"/>
      <c r="B8" s="14"/>
      <c r="C8" s="11">
        <f>SUM(C3:C7)</f>
        <v>100</v>
      </c>
      <c r="D8" s="14"/>
      <c r="E8" s="14"/>
      <c r="F8" s="15">
        <f>SUM(F7,F5,F4,F3)</f>
        <v>0</v>
      </c>
      <c r="G8" s="16">
        <f>G3+G4+G5+G7</f>
        <v>600</v>
      </c>
    </row>
    <row r="10" spans="1:86" ht="15.65" customHeight="1" x14ac:dyDescent="0.25">
      <c r="A10" s="25" t="s">
        <v>20</v>
      </c>
      <c r="B10" s="25"/>
      <c r="C10" s="25"/>
      <c r="D10" s="25"/>
      <c r="E10" s="25"/>
      <c r="F10" s="25"/>
      <c r="G10" s="25"/>
    </row>
    <row r="12" spans="1:86" x14ac:dyDescent="0.35">
      <c r="D12" s="4"/>
    </row>
    <row r="13" spans="1:86" x14ac:dyDescent="0.35">
      <c r="D13" s="4"/>
    </row>
    <row r="14" spans="1:86" x14ac:dyDescent="0.35">
      <c r="D14" s="4"/>
    </row>
    <row r="15" spans="1:86" x14ac:dyDescent="0.35">
      <c r="D15" s="4"/>
    </row>
    <row r="16" spans="1:86" x14ac:dyDescent="0.35">
      <c r="D16" s="4"/>
    </row>
    <row r="17" spans="4:9" ht="15" customHeight="1" x14ac:dyDescent="0.35">
      <c r="I17" s="4"/>
    </row>
    <row r="18" spans="4:9" x14ac:dyDescent="0.35">
      <c r="D18" s="4"/>
      <c r="I18" s="4"/>
    </row>
    <row r="19" spans="4:9" x14ac:dyDescent="0.35">
      <c r="I19" s="4"/>
    </row>
    <row r="20" spans="4:9" x14ac:dyDescent="0.35">
      <c r="I20" s="4"/>
    </row>
    <row r="21" spans="4:9" ht="18" customHeight="1" x14ac:dyDescent="0.35">
      <c r="I21" s="4"/>
    </row>
    <row r="23" spans="4:9" x14ac:dyDescent="0.35">
      <c r="I23" s="4"/>
    </row>
    <row r="24" spans="4:9" x14ac:dyDescent="0.35">
      <c r="I24" s="4"/>
    </row>
  </sheetData>
  <protectedRanges>
    <protectedRange sqref="E7 E3:E5" name="Bereich1"/>
  </protectedRanges>
  <mergeCells count="4">
    <mergeCell ref="A2:G2"/>
    <mergeCell ref="A6:G6"/>
    <mergeCell ref="A1:B1"/>
    <mergeCell ref="A10:G10"/>
  </mergeCells>
  <phoneticPr fontId="13" type="noConversion"/>
  <pageMargins left="0.35433070866141736" right="0.23622047244094491" top="0.78740157480314965" bottom="0.78740157480314965" header="0.31496062992125984" footer="0.31496062992125984"/>
  <pageSetup paperSize="8" scale="72" fitToHeight="0" orientation="portrait" r:id="rId1"/>
  <headerFooter>
    <oddHeader>&amp;L&amp;"Arial,Fett"Anlage A2 
Bewertungskriterien</oddHeader>
    <oddFooter>&amp;L&amp;"Arial,Fett"&amp;9 26-09108&amp;C&amp;"Arial,Fett"&amp;9Vector Open-Source&amp;R&amp;"Arial,Fett"&amp;9&amp;P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98B9A83A-940C-4CCE-B211-85F28977C1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DFC12D1B5517944385E1C290CF25D8EE" ma:contentTypeVersion="0" ma:contentTypeDescription="" ma:contentTypeScope="" ma:versionID="476a506d74907ad0b70136e3388600a5">
  <xsd:schema xmlns:xsd="http://www.w3.org/2001/XMLSchema" xmlns:xs="http://www.w3.org/2001/XMLSchema" xmlns:p="http://schemas.microsoft.com/office/2006/metadata/properties" xmlns:ns2="f18553e4-0ef6-4dd1-9e08-53b2286d7b98" xmlns:ns3="98B9A83A-940C-4CCE-B211-85F28977C100" targetNamespace="http://schemas.microsoft.com/office/2006/metadata/properties" ma:root="true" ma:fieldsID="a7106c873dec2987c1715546853210e7" ns2:_="" ns3:_="">
    <xsd:import namespace="f18553e4-0ef6-4dd1-9e08-53b2286d7b98"/>
    <xsd:import namespace="98B9A83A-940C-4CCE-B211-85F28977C100"/>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98B9A83A-940C-4CCE-B211-85F28977C100"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3EA33F-DCA6-44A1-B7D3-75AB69543EE9}">
  <ds:schemaRefs>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98B9A83A-940C-4CCE-B211-85F28977C100"/>
    <ds:schemaRef ds:uri="http://schemas.microsoft.com/office/infopath/2007/PartnerControls"/>
    <ds:schemaRef ds:uri="http://purl.org/dc/terms/"/>
    <ds:schemaRef ds:uri="f18553e4-0ef6-4dd1-9e08-53b2286d7b98"/>
    <ds:schemaRef ds:uri="http://schemas.microsoft.com/office/2006/metadata/properties"/>
  </ds:schemaRefs>
</ds:datastoreItem>
</file>

<file path=customXml/itemProps2.xml><?xml version="1.0" encoding="utf-8"?>
<ds:datastoreItem xmlns:ds="http://schemas.openxmlformats.org/officeDocument/2006/customXml" ds:itemID="{C2356309-59E8-4AA9-886A-805978488001}">
  <ds:schemaRefs>
    <ds:schemaRef ds:uri="http://schemas.microsoft.com/sharepoint/v3/contenttype/forms"/>
  </ds:schemaRefs>
</ds:datastoreItem>
</file>

<file path=customXml/itemProps3.xml><?xml version="1.0" encoding="utf-8"?>
<ds:datastoreItem xmlns:ds="http://schemas.openxmlformats.org/officeDocument/2006/customXml" ds:itemID="{2A2162DF-15BC-4E1B-8932-43F38045B4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98B9A83A-940C-4CCE-B211-85F28977C1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vt:lpstr>
      <vt:lpstr>Erläuterung </vt:lpstr>
      <vt:lpstr>Bewertungskriterien</vt:lpstr>
      <vt:lpstr>'Erläuterung '!_GoBack</vt:lpstr>
      <vt:lpstr>Bewertungskriterien!Drucktitel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Richter, Felix</cp:lastModifiedBy>
  <cp:revision/>
  <cp:lastPrinted>2025-11-28T10:26:36Z</cp:lastPrinted>
  <dcterms:created xsi:type="dcterms:W3CDTF">2011-01-10T12:34:22Z</dcterms:created>
  <dcterms:modified xsi:type="dcterms:W3CDTF">2026-07-17T08:19:25Z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0x010100E65520829C044D71A30CF51927CFE11900DFC12D1B5517944385E1C290CF25D8EE</vt:lpwstr>
  </property>
  <property fmtid="{D5CDD505-2E9C-101B-9397-08002B2CF9AE}" pid="3" name="TaxKeyword">
    <vt:lpwstr/>
  </property>
  <property fmtid="{D5CDD505-2E9C-101B-9397-08002B2CF9AE}" pid="4" name="TK-Kategorie">
    <vt:lpwstr>12;#02_Vergabeunterlagen|cb9d9094-3e9b-4b84-b94c-530b9b850458</vt:lpwstr>
  </property>
  <property fmtid="{D5CDD505-2E9C-101B-9397-08002B2CF9AE}" pid="5" name="TK-Thema">
    <vt:lpwstr/>
  </property>
  <property fmtid="{D5CDD505-2E9C-101B-9397-08002B2CF9AE}" pid="6" name="TK-Unterthema">
    <vt:lpwstr/>
  </property>
</Properties>
</file>